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경영본부장!$A$1:$H$8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이사장!$A$1:$H$15</definedName>
    <definedName name="_xlnm.Print_Area" localSheetId="4">한밭체육시설처장!$A$1:$H$7</definedName>
    <definedName name="_xlnm.Print_Area" localSheetId="2">환경본부장!$A$1:$H$9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4" i="4" l="1"/>
  <c r="G4" i="4"/>
  <c r="H5" i="2"/>
  <c r="H4" i="2"/>
  <c r="G4" i="2"/>
  <c r="H5" i="9" l="1"/>
  <c r="H4" i="9"/>
  <c r="G4" i="9"/>
  <c r="H5" i="5" l="1"/>
  <c r="H4" i="5"/>
  <c r="G4" i="5"/>
  <c r="G4" i="6" l="1"/>
  <c r="H5" i="6"/>
  <c r="H4" i="6"/>
  <c r="H5" i="8" l="1"/>
  <c r="H4" i="8"/>
  <c r="H5" i="12" l="1"/>
  <c r="H4" i="12"/>
  <c r="G4" i="12"/>
  <c r="H5" i="11" l="1"/>
  <c r="H4" i="11"/>
  <c r="G4" i="11"/>
  <c r="H5" i="4" l="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<sst xmlns="http://schemas.openxmlformats.org/spreadsheetml/2006/main" count="188" uniqueCount="88">
  <si>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</si>
  <si>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</si>
  <si>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</si>
  <si>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</si>
  <si>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</si>
  <si>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</si>
  <si>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</si>
  <si>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</si>
  <si>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</si>
  <si>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</si>
  <si>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</si>
  <si>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</si>
  <si>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카드</t>
    <phoneticPr fontId="2" type="noConversion"/>
  </si>
  <si>
    <t>환경시설처 직원격려</t>
  </si>
  <si>
    <t>이사장 업무추진비 사용내역 (2019년 4월)</t>
  </si>
  <si>
    <t>경영본부장 업무추진비 사용내역 (2019년 4월)</t>
  </si>
  <si>
    <t>환경본부장 업무추진비 사용내역 (2019년 4월)</t>
  </si>
  <si>
    <t>경영지원처장 업무추진비 사용내역 (2019년 4월)</t>
  </si>
  <si>
    <t>한밭체육시설처장 업무추진비 사용내역 (2019년 4월)</t>
  </si>
  <si>
    <t>월드컵체육시설처장 업무추진비 사용내역 (2019년 4월)</t>
  </si>
  <si>
    <t>복지시설처장 업무추진비 사용내역 (2019년 4월)</t>
  </si>
  <si>
    <t>환경시설처장 업무추진비 사용내역 (2019년 4월)</t>
  </si>
  <si>
    <t>기반시설처장 업무추진비 사용내역 (2019년 4월)</t>
  </si>
  <si>
    <t>안전감사실장 업무추진비 사용내역 (2019년 4월)</t>
  </si>
  <si>
    <t>장춘수육쌈밥(중구 중앙로109번길 8)</t>
  </si>
  <si>
    <t>토종칼국수(서구 신갈마로 172)</t>
  </si>
  <si>
    <t>웰빙육사시미(서구 갈마로 90)</t>
  </si>
  <si>
    <t>남촌육가공식당(중구 계백로 1634)</t>
  </si>
  <si>
    <t>환경시설처 직원 등</t>
    <phoneticPr fontId="2" type="noConversion"/>
  </si>
  <si>
    <t>괴곡동 마을주민과 업무협의</t>
    <phoneticPr fontId="2" type="noConversion"/>
  </si>
  <si>
    <t>오리골보궁(서구 관저동로 37-24)</t>
    <phoneticPr fontId="2" type="noConversion"/>
  </si>
  <si>
    <t>괴곡동 마을주민</t>
    <phoneticPr fontId="2" type="noConversion"/>
  </si>
  <si>
    <t>시 체육회 관계자와 업무협의 후 오찬</t>
  </si>
  <si>
    <t>한밭체육시설처장 등 3명</t>
  </si>
  <si>
    <t>체육시설관리운영조례 개정관련 
시 체육회 관계자와 협의 후 오찬</t>
  </si>
  <si>
    <t>한밭체육시설처장 등 4명</t>
  </si>
  <si>
    <t>식도원(중구 부사동 134-1)</t>
    <phoneticPr fontId="2" type="noConversion"/>
  </si>
  <si>
    <t>식도원(중구 부사동 134-1)</t>
    <phoneticPr fontId="2" type="noConversion"/>
  </si>
  <si>
    <t>업무협의</t>
  </si>
  <si>
    <t>라오왕(서구 둔산동)</t>
  </si>
  <si>
    <t>카드</t>
    <phoneticPr fontId="2" type="noConversion"/>
  </si>
  <si>
    <t>고문변호사, 안전감사실장 등</t>
    <phoneticPr fontId="2" type="noConversion"/>
  </si>
  <si>
    <t>시의회 추경 예산심의 참석 및 오찬 실시</t>
  </si>
  <si>
    <t>체육시설 운영 활성화 방안 협의 및 오찬 실시</t>
  </si>
  <si>
    <t>시의회 예결위 참석 및 오찬 실시</t>
  </si>
  <si>
    <t>계약 등으로 노고가 많은 재무회계팀 등 직원 격려 및 오찬 실시</t>
  </si>
  <si>
    <t>병문안 격려(위로금)</t>
  </si>
  <si>
    <t>환경본부장 취임에 따른 만찬간담회 실시</t>
  </si>
  <si>
    <t>경조사비(축의금)</t>
  </si>
  <si>
    <t>병가 직원 위로 및 업무추진에 노고가 많은 직원 격려 오찬 실시</t>
  </si>
  <si>
    <t>이사장 등</t>
  </si>
  <si>
    <t>공단 체육시설 직원, 교육청 관계자 등</t>
  </si>
  <si>
    <t>재무회계팀 직원 등</t>
  </si>
  <si>
    <t>임원, 처·실장, 장기교육자 등</t>
  </si>
  <si>
    <t>이사장, 안전감사실장 등</t>
  </si>
  <si>
    <t>이사장, 수질관리팀 직원 등</t>
  </si>
  <si>
    <t>서가네한우(유성구 엑스포로538번길 7)</t>
  </si>
  <si>
    <t>미향일식(서구 둔산로73번길 25)</t>
  </si>
  <si>
    <t>신촌설렁탕 만년점(서구 대덕대로 390)</t>
  </si>
  <si>
    <t>유생촌 유성점(유성구 엑스포로 240)</t>
  </si>
  <si>
    <t>홍갈비(서구 도산로 417)</t>
  </si>
  <si>
    <t>이가촌(대덕구 아리랑로 141)</t>
  </si>
  <si>
    <t>이화수 대전원촌본점(유성구 아리랑로 18)</t>
  </si>
  <si>
    <t>카드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</si>
  <si>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</si>
  <si>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</si>
  <si>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</si>
  <si>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현금</t>
    <phoneticPr fontId="2" type="noConversion"/>
  </si>
  <si>
    <t>현금</t>
    <phoneticPr fontId="2" type="noConversion"/>
  </si>
  <si>
    <t>카드</t>
    <phoneticPr fontId="2" type="noConversion"/>
  </si>
  <si>
    <t>현금</t>
    <phoneticPr fontId="2" type="noConversion"/>
  </si>
  <si>
    <t>안전감사실 직원</t>
    <phoneticPr fontId="2" type="noConversion"/>
  </si>
  <si>
    <t>용운스포츠센터 직원(결혼)</t>
    <phoneticPr fontId="2" type="noConversion"/>
  </si>
  <si>
    <t>운영1팀 직원(결혼), 경영정보팀 직원(결혼), 운영2팀 직원(여혼)</t>
    <phoneticPr fontId="2" type="noConversion"/>
  </si>
  <si>
    <t>하수처리장 교대근무자 등 현안업무 처리에 노고가 많은 직원 격려 오찬 실시</t>
    <phoneticPr fontId="2" type="noConversion"/>
  </si>
  <si>
    <t>지방공기업 경영평가 준비에 노고가 많은 직원 격려 및 만찬 실시</t>
  </si>
  <si>
    <t>경영본부장과 한밭수영장 근로자간의 대화의 시간 간담회 및 오찬 실시</t>
  </si>
  <si>
    <t>경영본부장, 기획혁신팀 직원 등</t>
  </si>
  <si>
    <t>경영본부장, 무지개복지공장 직원 등</t>
  </si>
  <si>
    <t>청해어가(서구 문정로 40)</t>
  </si>
  <si>
    <t>연산영양탕(유성구 엑스포로539번길 186)</t>
  </si>
  <si>
    <t>신토불이추어탕민물장어전문점(중구 충무로92번길 2)</t>
  </si>
  <si>
    <t>경영본부장과 무지개복지공장 근로자간의 대화의 시간 간담회 및 오찬 실시</t>
    <phoneticPr fontId="2" type="noConversion"/>
  </si>
  <si>
    <t>경영본부장, 한밭수영장 직원 등</t>
    <phoneticPr fontId="2" type="noConversion"/>
  </si>
  <si>
    <t>카드</t>
    <phoneticPr fontId="2" type="noConversion"/>
  </si>
  <si>
    <t>국민생활관 베스트친절왕 직원 격려</t>
    <phoneticPr fontId="2" type="noConversion"/>
  </si>
  <si>
    <t>오리사냥(유성구 노은동)</t>
    <phoneticPr fontId="2" type="noConversion"/>
  </si>
  <si>
    <t>국민생활관 직원 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</si>
</sst>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0_);[Red]\(0\)"/>
    <numFmt numFmtId="182" formatCode="#,##0;[Red]#,##0"/>
  </numFmts>
  <fonts count="2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rgb="FF000000"/>
      <name val="맑은고딕"/>
      <family val="3"/>
      <charset val="129"/>
    </font>
    <font>
      <sz val="11"/>
      <color theme="1"/>
      <name val="맑은고딕"/>
      <family val="3"/>
      <charset val="129"/>
    </font>
    <font>
      <sz val="11"/>
      <color indexed="8"/>
      <name val="맑은고딕"/>
      <family val="3"/>
      <charset val="129"/>
    </font>
    <font>
      <sz val="11"/>
      <name val="맑은고딕"/>
      <family val="3"/>
      <charset val="129"/>
    </font>
    <font>
      <sz val="11"/>
      <color rgb="FF000000"/>
      <name val="맑은고딕"/>
      <family val="3"/>
      <charset val="129"/>
    </font>
    <font>
      <b/>
      <sz val="11"/>
      <color theme="1"/>
      <name val="맑은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4" fillId="0" borderId="6" xfId="16" applyNumberFormat="1" applyFont="1" applyBorder="1" applyAlignment="1">
      <alignment horizontal="center" vertical="center" wrapText="1"/>
    </xf>
    <xf numFmtId="177" fontId="17" fillId="0" borderId="6" xfId="16" applyNumberFormat="1" applyFont="1" applyBorder="1" applyAlignment="1">
      <alignment horizontal="center" vertical="center" wrapText="1"/>
    </xf>
    <xf numFmtId="179" fontId="17" fillId="0" borderId="6" xfId="16" applyNumberFormat="1" applyFont="1" applyBorder="1" applyAlignment="1">
      <alignment horizontal="center" vertical="center" wrapText="1"/>
    </xf>
    <xf numFmtId="179" fontId="9" fillId="0" borderId="24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41" fontId="10" fillId="0" borderId="16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179" fontId="14" fillId="0" borderId="24" xfId="16" applyNumberFormat="1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3" fillId="0" borderId="13" xfId="10" applyFont="1" applyFill="1" applyBorder="1" applyAlignment="1">
      <alignment horizontal="center" vertical="center"/>
    </xf>
    <xf numFmtId="180" fontId="13" fillId="0" borderId="13" xfId="10" applyNumberFormat="1" applyFont="1" applyFill="1" applyBorder="1" applyAlignment="1">
      <alignment horizontal="right" vertical="center"/>
    </xf>
    <xf numFmtId="0" fontId="0" fillId="0" borderId="31" xfId="0" applyBorder="1" applyAlignment="1">
      <alignment horizontal="center" vertical="center" wrapText="1"/>
    </xf>
    <xf numFmtId="58" fontId="0" fillId="0" borderId="32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41" fontId="10" fillId="0" borderId="32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35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41" fontId="10" fillId="0" borderId="35" xfId="0" applyNumberFormat="1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180" fontId="13" fillId="0" borderId="40" xfId="10" applyNumberFormat="1" applyFont="1" applyFill="1" applyBorder="1" applyAlignment="1">
      <alignment horizontal="right" vertical="center"/>
    </xf>
    <xf numFmtId="0" fontId="13" fillId="0" borderId="40" xfId="1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1" fontId="10" fillId="0" borderId="16" xfId="0" applyNumberFormat="1" applyFont="1" applyBorder="1" applyAlignment="1">
      <alignment horizontal="center" vertical="center" wrapText="1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13" fillId="0" borderId="41" xfId="10" applyFont="1" applyFill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38" xfId="16" applyNumberFormat="1" applyFont="1" applyBorder="1" applyAlignment="1">
      <alignment horizontal="center" vertical="center" wrapText="1"/>
    </xf>
    <xf numFmtId="58" fontId="0" fillId="0" borderId="40" xfId="0" applyNumberFormat="1" applyFont="1" applyBorder="1" applyAlignment="1">
      <alignment horizontal="center" vertical="center" wrapText="1"/>
    </xf>
    <xf numFmtId="179" fontId="18" fillId="0" borderId="41" xfId="16" applyNumberFormat="1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41" fontId="10" fillId="0" borderId="40" xfId="0" applyNumberFormat="1" applyFont="1" applyBorder="1" applyAlignment="1">
      <alignment horizontal="center" vertical="center" wrapText="1"/>
    </xf>
    <xf numFmtId="0" fontId="0" fillId="0" borderId="41" xfId="16" applyNumberFormat="1" applyFont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1" fontId="17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178" fontId="15" fillId="0" borderId="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41" fontId="14" fillId="0" borderId="5" xfId="0" applyNumberFormat="1" applyFont="1" applyBorder="1" applyAlignment="1">
      <alignment horizontal="center" vertical="center" wrapText="1"/>
    </xf>
    <xf numFmtId="41" fontId="14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1" fontId="9" fillId="0" borderId="18" xfId="0" applyNumberFormat="1" applyFont="1" applyBorder="1" applyAlignment="1">
      <alignment horizontal="center" vertical="center" wrapText="1"/>
    </xf>
    <xf numFmtId="43" fontId="22" fillId="0" borderId="0" xfId="0" applyNumberFormat="1" applyFont="1">
      <alignment vertical="center"/>
    </xf>
    <xf numFmtId="41" fontId="22" fillId="0" borderId="0" xfId="16" applyFont="1">
      <alignment vertical="center"/>
    </xf>
    <xf numFmtId="0" fontId="22" fillId="0" borderId="0" xfId="0" applyFont="1">
      <alignment vertical="center"/>
    </xf>
    <xf numFmtId="0" fontId="21" fillId="0" borderId="29" xfId="0" applyFont="1" applyBorder="1" applyAlignment="1">
      <alignment horizontal="center" vertical="center" wrapText="1"/>
    </xf>
    <xf numFmtId="0" fontId="22" fillId="0" borderId="13" xfId="10" applyFont="1" applyFill="1" applyBorder="1" applyAlignment="1">
      <alignment horizontal="center" vertical="center"/>
    </xf>
    <xf numFmtId="180" fontId="22" fillId="0" borderId="13" xfId="10" applyNumberFormat="1" applyFont="1" applyFill="1" applyBorder="1" applyAlignment="1">
      <alignment horizontal="right" vertical="center"/>
    </xf>
    <xf numFmtId="0" fontId="21" fillId="0" borderId="39" xfId="0" applyFont="1" applyBorder="1" applyAlignment="1">
      <alignment horizontal="center" vertical="center" wrapText="1"/>
    </xf>
    <xf numFmtId="58" fontId="22" fillId="0" borderId="12" xfId="0" applyNumberFormat="1" applyFont="1" applyBorder="1" applyAlignment="1">
      <alignment horizontal="center" vertical="center" wrapText="1"/>
    </xf>
    <xf numFmtId="0" fontId="22" fillId="0" borderId="40" xfId="10" applyFont="1" applyFill="1" applyBorder="1" applyAlignment="1">
      <alignment horizontal="center" vertical="center"/>
    </xf>
    <xf numFmtId="180" fontId="22" fillId="0" borderId="40" xfId="10" applyNumberFormat="1" applyFont="1" applyFill="1" applyBorder="1" applyAlignment="1">
      <alignment horizontal="right" vertical="center"/>
    </xf>
    <xf numFmtId="0" fontId="26" fillId="0" borderId="30" xfId="10" applyFont="1" applyFill="1" applyBorder="1" applyAlignment="1">
      <alignment horizontal="center" vertical="center"/>
    </xf>
    <xf numFmtId="0" fontId="26" fillId="0" borderId="41" xfId="1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41" fontId="0" fillId="0" borderId="40" xfId="16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27" fillId="0" borderId="33" xfId="16" applyNumberFormat="1" applyFont="1" applyBorder="1" applyAlignment="1">
      <alignment horizontal="center" vertical="center" wrapText="1"/>
    </xf>
    <xf numFmtId="0" fontId="27" fillId="0" borderId="36" xfId="16" applyNumberFormat="1" applyFont="1" applyBorder="1" applyAlignment="1">
      <alignment horizontal="center" vertical="center" wrapText="1"/>
    </xf>
    <xf numFmtId="0" fontId="27" fillId="0" borderId="38" xfId="16" applyNumberFormat="1" applyFont="1" applyBorder="1" applyAlignment="1">
      <alignment horizontal="center" vertical="center" wrapText="1"/>
    </xf>
    <xf numFmtId="0" fontId="28" fillId="0" borderId="30" xfId="10" applyFont="1" applyFill="1" applyBorder="1" applyAlignment="1">
      <alignment horizontal="center" vertical="center"/>
    </xf>
    <xf numFmtId="0" fontId="28" fillId="0" borderId="41" xfId="1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0" borderId="43" xfId="16" applyNumberFormat="1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58" fontId="0" fillId="0" borderId="45" xfId="0" applyNumberFormat="1" applyFont="1" applyBorder="1" applyAlignment="1">
      <alignment horizontal="center" vertical="center" wrapText="1"/>
    </xf>
    <xf numFmtId="0" fontId="13" fillId="0" borderId="45" xfId="10" applyFont="1" applyFill="1" applyBorder="1" applyAlignment="1">
      <alignment horizontal="center" vertical="center"/>
    </xf>
    <xf numFmtId="180" fontId="13" fillId="0" borderId="45" xfId="10" applyNumberFormat="1" applyFont="1" applyFill="1" applyBorder="1" applyAlignment="1">
      <alignment horizontal="right" vertical="center"/>
    </xf>
    <xf numFmtId="0" fontId="28" fillId="0" borderId="46" xfId="10" applyFont="1" applyFill="1" applyBorder="1" applyAlignment="1">
      <alignment horizontal="center" vertical="center"/>
    </xf>
    <xf numFmtId="0" fontId="21" fillId="0" borderId="47" xfId="0" applyFont="1" applyBorder="1" applyAlignment="1">
      <alignment horizontal="center" vertical="center" wrapText="1"/>
    </xf>
    <xf numFmtId="58" fontId="22" fillId="0" borderId="48" xfId="0" applyNumberFormat="1" applyFont="1" applyBorder="1" applyAlignment="1">
      <alignment horizontal="center" vertical="center" wrapText="1"/>
    </xf>
    <xf numFmtId="20" fontId="23" fillId="0" borderId="48" xfId="0" applyNumberFormat="1" applyFont="1" applyBorder="1" applyAlignment="1">
      <alignment horizontal="center" vertical="center" shrinkToFit="1"/>
    </xf>
    <xf numFmtId="0" fontId="24" fillId="0" borderId="48" xfId="0" applyFont="1" applyBorder="1" applyAlignment="1">
      <alignment horizontal="center" vertical="center" shrinkToFit="1"/>
    </xf>
    <xf numFmtId="0" fontId="25" fillId="0" borderId="48" xfId="0" applyFont="1" applyBorder="1" applyAlignment="1">
      <alignment horizontal="center" vertical="center" wrapText="1"/>
    </xf>
    <xf numFmtId="181" fontId="23" fillId="0" borderId="48" xfId="0" applyNumberFormat="1" applyFont="1" applyBorder="1" applyAlignment="1">
      <alignment horizontal="center" vertical="center" shrinkToFit="1"/>
    </xf>
    <xf numFmtId="182" fontId="23" fillId="0" borderId="48" xfId="24" applyNumberFormat="1" applyFont="1" applyBorder="1" applyAlignment="1">
      <alignment horizontal="right" vertical="center" shrinkToFit="1"/>
    </xf>
    <xf numFmtId="179" fontId="21" fillId="0" borderId="49" xfId="16" applyNumberFormat="1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58" fontId="22" fillId="0" borderId="45" xfId="0" applyNumberFormat="1" applyFont="1" applyBorder="1" applyAlignment="1">
      <alignment horizontal="center" vertical="center" wrapText="1"/>
    </xf>
    <xf numFmtId="0" fontId="22" fillId="0" borderId="45" xfId="10" applyFont="1" applyFill="1" applyBorder="1" applyAlignment="1">
      <alignment horizontal="center" vertical="center"/>
    </xf>
    <xf numFmtId="180" fontId="22" fillId="0" borderId="45" xfId="10" applyNumberFormat="1" applyFont="1" applyFill="1" applyBorder="1" applyAlignment="1">
      <alignment horizontal="right" vertical="center"/>
    </xf>
    <xf numFmtId="0" fontId="26" fillId="0" borderId="46" xfId="10" applyFont="1" applyFill="1" applyBorder="1" applyAlignment="1">
      <alignment horizontal="center" vertical="center"/>
    </xf>
    <xf numFmtId="0" fontId="25" fillId="0" borderId="40" xfId="0" applyFont="1" applyBorder="1" applyAlignment="1">
      <alignment horizontal="center" vertical="center" wrapText="1"/>
    </xf>
    <xf numFmtId="0" fontId="13" fillId="0" borderId="45" xfId="10" applyFont="1" applyFill="1" applyBorder="1" applyAlignment="1">
      <alignment horizontal="center" vertical="center" wrapText="1"/>
    </xf>
    <xf numFmtId="0" fontId="19" fillId="0" borderId="45" xfId="10" applyFont="1" applyFill="1" applyBorder="1" applyAlignment="1">
      <alignment horizontal="center" vertical="center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view="pageBreakPreview" zoomScale="70" zoomScaleSheetLayoutView="70" workbookViewId="0">
      <selection activeCell="C23" sqref="C23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58" bestFit="1" customWidth="1"/>
    <col min="6" max="6" width="10.125" customWidth="1"/>
    <col min="7" max="7" width="14.625" customWidth="1"/>
    <col min="8" max="8" width="15.875" bestFit="1" customWidth="1"/>
  </cols>
  <sheetData>
    <row r="1" spans="1:11" ht="35.25" customHeight="1">
      <c r="A1" s="56" t="s">
        <v>14</v>
      </c>
      <c r="B1" s="57"/>
      <c r="C1" s="57"/>
      <c r="D1" s="57"/>
      <c r="E1" s="57"/>
      <c r="F1" s="57"/>
      <c r="G1" s="57"/>
      <c r="H1" s="58"/>
    </row>
    <row r="2" spans="1:11" ht="17.25" thickBot="1">
      <c r="A2" s="41"/>
      <c r="B2" s="42"/>
      <c r="C2" s="42"/>
      <c r="D2" s="42"/>
      <c r="E2" s="42"/>
      <c r="F2" s="42"/>
      <c r="G2" s="42"/>
      <c r="H2" s="43"/>
    </row>
    <row r="3" spans="1:11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11" ht="20.100000000000001" customHeight="1" thickTop="1">
      <c r="A4" s="59" t="s">
        <v>0</v>
      </c>
      <c r="B4" s="60"/>
      <c r="C4" s="62"/>
      <c r="D4" s="62"/>
      <c r="E4" s="60"/>
      <c r="F4" s="63"/>
      <c r="G4" s="64">
        <f>SUM(G6:G30)</f>
        <v>1083200</v>
      </c>
      <c r="H4" s="6">
        <f>COUNTIF(H6:H30,"카드")</f>
        <v>7</v>
      </c>
    </row>
    <row r="5" spans="1:11" ht="20.100000000000001" customHeight="1">
      <c r="A5" s="59"/>
      <c r="B5" s="61"/>
      <c r="C5" s="62"/>
      <c r="D5" s="62"/>
      <c r="E5" s="61"/>
      <c r="F5" s="63"/>
      <c r="G5" s="64"/>
      <c r="H5" s="7">
        <f>COUNTIF(H6:H30, "현금")</f>
        <v>3</v>
      </c>
    </row>
    <row r="6" spans="1:11" s="9" customFormat="1" ht="34.5" customHeight="1">
      <c r="A6" s="113">
        <v>1</v>
      </c>
      <c r="B6" s="114">
        <v>43556</v>
      </c>
      <c r="C6" s="115" t="s">
        <v>42</v>
      </c>
      <c r="D6" s="115" t="s">
        <v>56</v>
      </c>
      <c r="E6" s="115" t="s">
        <v>50</v>
      </c>
      <c r="F6" s="115">
        <v>2</v>
      </c>
      <c r="G6" s="116">
        <v>26000</v>
      </c>
      <c r="H6" s="117" t="s">
        <v>63</v>
      </c>
    </row>
    <row r="7" spans="1:11" s="9" customFormat="1" ht="34.5" customHeight="1">
      <c r="A7" s="113">
        <v>2</v>
      </c>
      <c r="B7" s="114">
        <v>43560</v>
      </c>
      <c r="C7" s="115" t="s">
        <v>43</v>
      </c>
      <c r="D7" s="115" t="s">
        <v>57</v>
      </c>
      <c r="E7" s="115" t="s">
        <v>51</v>
      </c>
      <c r="F7" s="115">
        <v>15</v>
      </c>
      <c r="G7" s="116">
        <v>212000</v>
      </c>
      <c r="H7" s="117" t="s">
        <v>64</v>
      </c>
    </row>
    <row r="8" spans="1:11" s="9" customFormat="1" ht="34.5" customHeight="1">
      <c r="A8" s="113">
        <v>3</v>
      </c>
      <c r="B8" s="114">
        <v>43563</v>
      </c>
      <c r="C8" s="115" t="s">
        <v>44</v>
      </c>
      <c r="D8" s="115" t="s">
        <v>58</v>
      </c>
      <c r="E8" s="132" t="s">
        <v>50</v>
      </c>
      <c r="F8" s="115">
        <v>2</v>
      </c>
      <c r="G8" s="116">
        <v>30000</v>
      </c>
      <c r="H8" s="117" t="s">
        <v>65</v>
      </c>
      <c r="K8" s="12"/>
    </row>
    <row r="9" spans="1:11" s="9" customFormat="1" ht="34.5" customHeight="1">
      <c r="A9" s="113">
        <v>4</v>
      </c>
      <c r="B9" s="114">
        <v>43564</v>
      </c>
      <c r="C9" s="115" t="s">
        <v>45</v>
      </c>
      <c r="D9" s="115" t="s">
        <v>59</v>
      </c>
      <c r="E9" s="133" t="s">
        <v>52</v>
      </c>
      <c r="F9" s="115">
        <v>8</v>
      </c>
      <c r="G9" s="116">
        <v>103200</v>
      </c>
      <c r="H9" s="117" t="s">
        <v>66</v>
      </c>
      <c r="K9" s="12"/>
    </row>
    <row r="10" spans="1:11" s="9" customFormat="1" ht="34.5" customHeight="1">
      <c r="A10" s="113">
        <v>5</v>
      </c>
      <c r="B10" s="114">
        <v>43570</v>
      </c>
      <c r="C10" s="115" t="s">
        <v>46</v>
      </c>
      <c r="D10" s="115"/>
      <c r="E10" s="115" t="s">
        <v>71</v>
      </c>
      <c r="F10" s="115"/>
      <c r="G10" s="116">
        <v>50000</v>
      </c>
      <c r="H10" s="117" t="s">
        <v>67</v>
      </c>
      <c r="K10" s="12"/>
    </row>
    <row r="11" spans="1:11" s="12" customFormat="1" ht="34.5" customHeight="1">
      <c r="A11" s="113">
        <v>6</v>
      </c>
      <c r="B11" s="114">
        <v>43570</v>
      </c>
      <c r="C11" s="115" t="s">
        <v>47</v>
      </c>
      <c r="D11" s="115" t="s">
        <v>60</v>
      </c>
      <c r="E11" s="115" t="s">
        <v>53</v>
      </c>
      <c r="F11" s="115">
        <v>13</v>
      </c>
      <c r="G11" s="116">
        <v>262000</v>
      </c>
      <c r="H11" s="117" t="s">
        <v>66</v>
      </c>
    </row>
    <row r="12" spans="1:11" s="9" customFormat="1" ht="34.5" customHeight="1">
      <c r="A12" s="14">
        <v>7</v>
      </c>
      <c r="B12" s="114">
        <v>43573</v>
      </c>
      <c r="C12" s="15" t="s">
        <v>48</v>
      </c>
      <c r="D12" s="115"/>
      <c r="E12" s="15" t="s">
        <v>72</v>
      </c>
      <c r="F12" s="15"/>
      <c r="G12" s="16">
        <v>50000</v>
      </c>
      <c r="H12" s="109" t="s">
        <v>68</v>
      </c>
      <c r="K12" s="12"/>
    </row>
    <row r="13" spans="1:11" s="9" customFormat="1" ht="34.5" customHeight="1">
      <c r="A13" s="113">
        <v>8</v>
      </c>
      <c r="B13" s="114">
        <v>43573</v>
      </c>
      <c r="C13" s="115" t="s">
        <v>49</v>
      </c>
      <c r="D13" s="115" t="s">
        <v>61</v>
      </c>
      <c r="E13" s="115" t="s">
        <v>54</v>
      </c>
      <c r="F13" s="115">
        <v>7</v>
      </c>
      <c r="G13" s="116">
        <v>65000</v>
      </c>
      <c r="H13" s="117" t="s">
        <v>65</v>
      </c>
      <c r="K13" s="12"/>
    </row>
    <row r="14" spans="1:11" ht="35.25" customHeight="1">
      <c r="A14" s="14">
        <v>9</v>
      </c>
      <c r="B14" s="114">
        <v>43578</v>
      </c>
      <c r="C14" s="15" t="s">
        <v>74</v>
      </c>
      <c r="D14" s="115" t="s">
        <v>62</v>
      </c>
      <c r="E14" s="15" t="s">
        <v>55</v>
      </c>
      <c r="F14" s="15">
        <v>15</v>
      </c>
      <c r="G14" s="16">
        <v>135000</v>
      </c>
      <c r="H14" s="109" t="s">
        <v>69</v>
      </c>
    </row>
    <row r="15" spans="1:11" ht="35.25" customHeight="1" thickBot="1">
      <c r="A15" s="27">
        <v>10</v>
      </c>
      <c r="B15" s="37">
        <v>43580</v>
      </c>
      <c r="C15" s="29" t="s">
        <v>48</v>
      </c>
      <c r="D15" s="29"/>
      <c r="E15" s="29" t="s">
        <v>73</v>
      </c>
      <c r="F15" s="29"/>
      <c r="G15" s="28">
        <v>150000</v>
      </c>
      <c r="H15" s="110" t="s">
        <v>70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SheetLayoutView="100" workbookViewId="0">
      <selection activeCell="C11" sqref="C11"/>
    </sheetView>
  </sheetViews>
  <sheetFormatPr defaultRowHeight="16.5"/>
  <cols>
    <col min="1" max="2" width="10.375" customWidth="1"/>
    <col min="3" max="3" width="77.5" bestFit="1" customWidth="1"/>
    <col min="4" max="4" width="50.37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15</v>
      </c>
      <c r="B1" s="57"/>
      <c r="C1" s="57"/>
      <c r="D1" s="57"/>
      <c r="E1" s="57"/>
      <c r="F1" s="57"/>
      <c r="G1" s="57"/>
      <c r="H1" s="58"/>
    </row>
    <row r="2" spans="1:8" ht="17.25" thickBot="1">
      <c r="A2" s="41"/>
      <c r="B2" s="42"/>
      <c r="C2" s="42"/>
      <c r="D2" s="42"/>
      <c r="E2" s="42"/>
      <c r="F2" s="42"/>
      <c r="G2" s="42"/>
      <c r="H2" s="43"/>
    </row>
    <row r="3" spans="1:8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8" ht="20.100000000000001" customHeight="1" thickTop="1">
      <c r="A4" s="65" t="s">
        <v>0</v>
      </c>
      <c r="B4" s="67"/>
      <c r="C4" s="69"/>
      <c r="D4" s="69"/>
      <c r="E4" s="69"/>
      <c r="F4" s="70"/>
      <c r="G4" s="72">
        <f>SUM(G6:G30)</f>
        <v>647500</v>
      </c>
      <c r="H4" s="5">
        <f>COUNTIF(H6:H30,"카드")</f>
        <v>3</v>
      </c>
    </row>
    <row r="5" spans="1:8" ht="20.100000000000001" customHeight="1">
      <c r="A5" s="66"/>
      <c r="B5" s="68"/>
      <c r="C5" s="68"/>
      <c r="D5" s="68"/>
      <c r="E5" s="68"/>
      <c r="F5" s="71"/>
      <c r="G5" s="73"/>
      <c r="H5" s="13">
        <f>COUNTIF(H6:H30, "현금")</f>
        <v>0</v>
      </c>
    </row>
    <row r="6" spans="1:8" s="9" customFormat="1" ht="36.75" customHeight="1">
      <c r="A6" s="113">
        <v>1</v>
      </c>
      <c r="B6" s="114">
        <v>43558</v>
      </c>
      <c r="C6" s="115" t="s">
        <v>75</v>
      </c>
      <c r="D6" s="115" t="s">
        <v>79</v>
      </c>
      <c r="E6" s="115" t="s">
        <v>77</v>
      </c>
      <c r="F6" s="115">
        <v>9</v>
      </c>
      <c r="G6" s="116">
        <v>230000</v>
      </c>
      <c r="H6" s="117" t="s">
        <v>84</v>
      </c>
    </row>
    <row r="7" spans="1:8" ht="36.75" customHeight="1">
      <c r="A7" s="14">
        <v>2</v>
      </c>
      <c r="B7" s="114">
        <v>43571</v>
      </c>
      <c r="C7" s="15" t="s">
        <v>82</v>
      </c>
      <c r="D7" s="115" t="s">
        <v>80</v>
      </c>
      <c r="E7" s="15" t="s">
        <v>78</v>
      </c>
      <c r="F7" s="15">
        <v>24</v>
      </c>
      <c r="G7" s="16">
        <v>240000</v>
      </c>
      <c r="H7" s="109" t="s">
        <v>66</v>
      </c>
    </row>
    <row r="8" spans="1:8" ht="36.75" customHeight="1" thickBot="1">
      <c r="A8" s="27">
        <v>3</v>
      </c>
      <c r="B8" s="37">
        <v>43578</v>
      </c>
      <c r="C8" s="29" t="s">
        <v>76</v>
      </c>
      <c r="D8" s="29" t="s">
        <v>81</v>
      </c>
      <c r="E8" s="29" t="s">
        <v>83</v>
      </c>
      <c r="F8" s="29">
        <v>16</v>
      </c>
      <c r="G8" s="28">
        <v>177500</v>
      </c>
      <c r="H8" s="110" t="s">
        <v>40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C13" sqref="C13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56" t="s">
        <v>16</v>
      </c>
      <c r="B1" s="57"/>
      <c r="C1" s="57"/>
      <c r="D1" s="57"/>
      <c r="E1" s="57"/>
      <c r="F1" s="57"/>
      <c r="G1" s="57"/>
      <c r="H1" s="58"/>
    </row>
    <row r="2" spans="1:10" ht="17.25" thickBot="1">
      <c r="A2" s="41"/>
      <c r="B2" s="42"/>
      <c r="C2" s="42"/>
      <c r="D2" s="42"/>
      <c r="E2" s="42"/>
      <c r="F2" s="42"/>
      <c r="G2" s="42"/>
      <c r="H2" s="43"/>
    </row>
    <row r="3" spans="1:10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10" ht="20.100000000000001" customHeight="1" thickTop="1">
      <c r="A4" s="74" t="s">
        <v>0</v>
      </c>
      <c r="B4" s="75"/>
      <c r="C4" s="76"/>
      <c r="D4" s="75"/>
      <c r="E4" s="75"/>
      <c r="F4" s="77"/>
      <c r="G4" s="78">
        <f>SUM(G6:G30)</f>
        <v>394000</v>
      </c>
      <c r="H4" s="3">
        <f>COUNTIF(H6:H30,"카드")</f>
        <v>4</v>
      </c>
    </row>
    <row r="5" spans="1:10" ht="20.100000000000001" customHeight="1">
      <c r="A5" s="74"/>
      <c r="B5" s="75"/>
      <c r="C5" s="76"/>
      <c r="D5" s="75"/>
      <c r="E5" s="75"/>
      <c r="F5" s="77"/>
      <c r="G5" s="78"/>
      <c r="H5" s="4">
        <f>COUNTIF(H6:H30, "현금")</f>
        <v>0</v>
      </c>
    </row>
    <row r="6" spans="1:10" s="93" customFormat="1" ht="36" customHeight="1">
      <c r="A6" s="118">
        <v>1</v>
      </c>
      <c r="B6" s="119">
        <v>43558</v>
      </c>
      <c r="C6" s="120" t="s">
        <v>13</v>
      </c>
      <c r="D6" s="121" t="s">
        <v>24</v>
      </c>
      <c r="E6" s="122" t="s">
        <v>28</v>
      </c>
      <c r="F6" s="123">
        <v>4</v>
      </c>
      <c r="G6" s="124">
        <v>78000</v>
      </c>
      <c r="H6" s="125" t="s">
        <v>11</v>
      </c>
      <c r="I6" s="91"/>
      <c r="J6" s="92"/>
    </row>
    <row r="7" spans="1:10" s="93" customFormat="1" ht="36" customHeight="1">
      <c r="A7" s="126">
        <v>2</v>
      </c>
      <c r="B7" s="127">
        <v>43565</v>
      </c>
      <c r="C7" s="128" t="s">
        <v>13</v>
      </c>
      <c r="D7" s="128" t="s">
        <v>25</v>
      </c>
      <c r="E7" s="122" t="s">
        <v>28</v>
      </c>
      <c r="F7" s="128">
        <v>2</v>
      </c>
      <c r="G7" s="129">
        <v>18000</v>
      </c>
      <c r="H7" s="130" t="s">
        <v>11</v>
      </c>
    </row>
    <row r="8" spans="1:10" s="93" customFormat="1" ht="36" customHeight="1">
      <c r="A8" s="94">
        <v>3</v>
      </c>
      <c r="B8" s="127">
        <v>43566</v>
      </c>
      <c r="C8" s="95" t="s">
        <v>13</v>
      </c>
      <c r="D8" s="95" t="s">
        <v>26</v>
      </c>
      <c r="E8" s="122" t="s">
        <v>28</v>
      </c>
      <c r="F8" s="95">
        <v>8</v>
      </c>
      <c r="G8" s="96">
        <v>158000</v>
      </c>
      <c r="H8" s="101" t="s">
        <v>11</v>
      </c>
    </row>
    <row r="9" spans="1:10" s="93" customFormat="1" ht="36" customHeight="1" thickBot="1">
      <c r="A9" s="97">
        <v>4</v>
      </c>
      <c r="B9" s="98">
        <v>43571</v>
      </c>
      <c r="C9" s="99" t="s">
        <v>13</v>
      </c>
      <c r="D9" s="99" t="s">
        <v>27</v>
      </c>
      <c r="E9" s="131" t="s">
        <v>28</v>
      </c>
      <c r="F9" s="99">
        <v>6</v>
      </c>
      <c r="G9" s="100">
        <v>140000</v>
      </c>
      <c r="H9" s="102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9" sqref="C19"/>
    </sheetView>
  </sheetViews>
  <sheetFormatPr defaultRowHeight="16.5"/>
  <cols>
    <col min="1" max="2" width="10.375" customWidth="1"/>
    <col min="3" max="3" width="64.875" customWidth="1"/>
    <col min="4" max="4" width="26.1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17</v>
      </c>
      <c r="B1" s="57"/>
      <c r="C1" s="57"/>
      <c r="D1" s="57"/>
      <c r="E1" s="57"/>
      <c r="F1" s="57"/>
      <c r="G1" s="57"/>
      <c r="H1" s="58"/>
    </row>
    <row r="2" spans="1:8" ht="17.25" thickBot="1">
      <c r="A2" s="41"/>
      <c r="B2" s="42"/>
      <c r="C2" s="42"/>
      <c r="D2" s="42"/>
      <c r="E2" s="42"/>
      <c r="F2" s="42"/>
      <c r="G2" s="42"/>
      <c r="H2" s="43"/>
    </row>
    <row r="3" spans="1:8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8" ht="20.100000000000001" customHeight="1" thickTop="1">
      <c r="A4" s="74" t="s">
        <v>0</v>
      </c>
      <c r="B4" s="75"/>
      <c r="C4" s="79"/>
      <c r="D4" s="75"/>
      <c r="E4" s="75"/>
      <c r="F4" s="77"/>
      <c r="G4" s="78">
        <f>SUM(G6:G6)</f>
        <v>0</v>
      </c>
      <c r="H4" s="3">
        <f>COUNTIF(H6:H6,"카드")</f>
        <v>0</v>
      </c>
    </row>
    <row r="5" spans="1:8" ht="20.100000000000001" customHeight="1">
      <c r="A5" s="74"/>
      <c r="B5" s="75"/>
      <c r="C5" s="75"/>
      <c r="D5" s="75"/>
      <c r="E5" s="75"/>
      <c r="F5" s="77"/>
      <c r="G5" s="78"/>
      <c r="H5" s="4">
        <f>COUNTIF(H6:H6, "현금")</f>
        <v>0</v>
      </c>
    </row>
    <row r="6" spans="1:8" s="12" customFormat="1" ht="34.5" customHeight="1" thickBot="1">
      <c r="A6" s="50"/>
      <c r="B6" s="48"/>
      <c r="C6" s="45" t="s">
        <v>9</v>
      </c>
      <c r="D6" s="52"/>
      <c r="E6" s="53"/>
      <c r="F6" s="46"/>
      <c r="G6" s="54"/>
      <c r="H6" s="5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26" sqref="C26"/>
    </sheetView>
  </sheetViews>
  <sheetFormatPr defaultRowHeight="16.5"/>
  <cols>
    <col min="1" max="2" width="10.375" style="12" customWidth="1"/>
    <col min="3" max="3" width="61.625" style="12" bestFit="1" customWidth="1"/>
    <col min="4" max="4" width="32.25" style="12" customWidth="1"/>
    <col min="5" max="5" width="46.5" style="12" bestFit="1" customWidth="1"/>
    <col min="6" max="6" width="10.125" style="12" customWidth="1"/>
    <col min="7" max="7" width="14.625" style="12" customWidth="1"/>
    <col min="8" max="8" width="15.25" style="12" bestFit="1" customWidth="1"/>
    <col min="9" max="9" width="10.875" style="12" bestFit="1" customWidth="1"/>
    <col min="10" max="10" width="10.75" style="12" bestFit="1" customWidth="1"/>
    <col min="11" max="16384" width="9" style="12"/>
  </cols>
  <sheetData>
    <row r="1" spans="1:10" ht="35.25" customHeight="1">
      <c r="A1" s="56" t="s">
        <v>18</v>
      </c>
      <c r="B1" s="57"/>
      <c r="C1" s="57"/>
      <c r="D1" s="57"/>
      <c r="E1" s="57"/>
      <c r="F1" s="57"/>
      <c r="G1" s="57"/>
      <c r="H1" s="58"/>
    </row>
    <row r="2" spans="1:10" ht="17.25" thickBot="1">
      <c r="A2" s="41"/>
      <c r="B2" s="42"/>
      <c r="C2" s="42"/>
      <c r="D2" s="42"/>
      <c r="E2" s="42"/>
      <c r="F2" s="42"/>
      <c r="G2" s="42"/>
      <c r="H2" s="43"/>
    </row>
    <row r="3" spans="1:10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10" ht="20.100000000000001" customHeight="1" thickTop="1">
      <c r="A4" s="74" t="s">
        <v>0</v>
      </c>
      <c r="B4" s="75"/>
      <c r="C4" s="76"/>
      <c r="D4" s="75"/>
      <c r="E4" s="75"/>
      <c r="F4" s="77"/>
      <c r="G4" s="78">
        <f>SUM(G6:G8)</f>
        <v>128000</v>
      </c>
      <c r="H4" s="3">
        <f>COUNTIF(H6:H12,"카드")</f>
        <v>2</v>
      </c>
    </row>
    <row r="5" spans="1:10" ht="20.100000000000001" customHeight="1">
      <c r="A5" s="80"/>
      <c r="B5" s="81"/>
      <c r="C5" s="82"/>
      <c r="D5" s="81"/>
      <c r="E5" s="81"/>
      <c r="F5" s="83"/>
      <c r="G5" s="84"/>
      <c r="H5" s="8">
        <f>COUNTIF(H6:H11, "현금")</f>
        <v>0</v>
      </c>
    </row>
    <row r="6" spans="1:10" ht="36" customHeight="1">
      <c r="A6" s="17">
        <v>1</v>
      </c>
      <c r="B6" s="18">
        <v>43558</v>
      </c>
      <c r="C6" s="19" t="s">
        <v>32</v>
      </c>
      <c r="D6" s="20" t="s">
        <v>36</v>
      </c>
      <c r="E6" s="105" t="s">
        <v>33</v>
      </c>
      <c r="F6" s="19">
        <v>3</v>
      </c>
      <c r="G6" s="21">
        <v>60000</v>
      </c>
      <c r="H6" s="106" t="s">
        <v>11</v>
      </c>
      <c r="I6" s="2"/>
      <c r="J6" s="1"/>
    </row>
    <row r="7" spans="1:10" ht="36" customHeight="1" thickBot="1">
      <c r="A7" s="22">
        <v>2</v>
      </c>
      <c r="B7" s="23">
        <v>43581</v>
      </c>
      <c r="C7" s="40" t="s">
        <v>34</v>
      </c>
      <c r="D7" s="24" t="s">
        <v>37</v>
      </c>
      <c r="E7" s="25" t="s">
        <v>35</v>
      </c>
      <c r="F7" s="40">
        <v>4</v>
      </c>
      <c r="G7" s="26">
        <v>68000</v>
      </c>
      <c r="H7" s="107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1" sqref="E11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6" t="s">
        <v>19</v>
      </c>
      <c r="B1" s="57"/>
      <c r="C1" s="57"/>
      <c r="D1" s="57"/>
      <c r="E1" s="57"/>
      <c r="F1" s="57"/>
      <c r="G1" s="57"/>
      <c r="H1" s="58"/>
    </row>
    <row r="2" spans="1:10" ht="17.25" thickBot="1">
      <c r="A2" s="41"/>
      <c r="B2" s="42"/>
      <c r="C2" s="42"/>
      <c r="D2" s="42"/>
      <c r="E2" s="42"/>
      <c r="F2" s="42"/>
      <c r="G2" s="42"/>
      <c r="H2" s="43"/>
    </row>
    <row r="3" spans="1:10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10" ht="20.100000000000001" customHeight="1" thickTop="1">
      <c r="A4" s="74" t="s">
        <v>0</v>
      </c>
      <c r="B4" s="75"/>
      <c r="C4" s="76"/>
      <c r="D4" s="75"/>
      <c r="E4" s="75"/>
      <c r="F4" s="77"/>
      <c r="G4" s="78">
        <f>SUM(G6:G9)</f>
        <v>48000</v>
      </c>
      <c r="H4" s="3">
        <f>COUNTIF(H6:H13,"카드")</f>
        <v>1</v>
      </c>
    </row>
    <row r="5" spans="1:10" ht="20.100000000000001" customHeight="1">
      <c r="A5" s="80"/>
      <c r="B5" s="81"/>
      <c r="C5" s="82"/>
      <c r="D5" s="81"/>
      <c r="E5" s="81"/>
      <c r="F5" s="83"/>
      <c r="G5" s="84"/>
      <c r="H5" s="8">
        <f>COUNTIF(H6:H12, "현금")</f>
        <v>0</v>
      </c>
    </row>
    <row r="6" spans="1:10" s="10" customFormat="1" ht="36" customHeight="1" thickBot="1">
      <c r="A6" s="111">
        <v>1</v>
      </c>
      <c r="B6" s="37">
        <v>43565</v>
      </c>
      <c r="C6" s="51" t="s">
        <v>85</v>
      </c>
      <c r="D6" s="38" t="s">
        <v>86</v>
      </c>
      <c r="E6" s="39" t="s">
        <v>87</v>
      </c>
      <c r="F6" s="46">
        <v>6</v>
      </c>
      <c r="G6" s="36">
        <v>48000</v>
      </c>
      <c r="H6" s="112" t="s">
        <v>12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9" sqref="D19"/>
    </sheetView>
  </sheetViews>
  <sheetFormatPr defaultRowHeight="16.5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6" t="s">
        <v>20</v>
      </c>
      <c r="B1" s="57"/>
      <c r="C1" s="57"/>
      <c r="D1" s="57"/>
      <c r="E1" s="57"/>
      <c r="F1" s="57"/>
      <c r="G1" s="57"/>
      <c r="H1" s="58"/>
    </row>
    <row r="2" spans="1:10" ht="17.25" thickBot="1">
      <c r="A2" s="41"/>
      <c r="B2" s="42"/>
      <c r="C2" s="42"/>
      <c r="D2" s="42"/>
      <c r="E2" s="42"/>
      <c r="F2" s="42"/>
      <c r="G2" s="42"/>
      <c r="H2" s="43"/>
    </row>
    <row r="3" spans="1:10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10" ht="20.100000000000001" customHeight="1" thickTop="1">
      <c r="A4" s="74" t="s">
        <v>0</v>
      </c>
      <c r="B4" s="75"/>
      <c r="C4" s="76"/>
      <c r="D4" s="75"/>
      <c r="E4" s="75"/>
      <c r="F4" s="77"/>
      <c r="G4" s="78">
        <f>SUM(G6:G20)</f>
        <v>96000</v>
      </c>
      <c r="H4" s="3">
        <f>COUNTIF(H6:H21,"카드")</f>
        <v>1</v>
      </c>
    </row>
    <row r="5" spans="1:10" ht="20.100000000000001" customHeight="1">
      <c r="A5" s="80"/>
      <c r="B5" s="81"/>
      <c r="C5" s="82"/>
      <c r="D5" s="81"/>
      <c r="E5" s="81"/>
      <c r="F5" s="83"/>
      <c r="G5" s="84"/>
      <c r="H5" s="8">
        <f>COUNTIF(H6:H20, "현금")</f>
        <v>0</v>
      </c>
    </row>
    <row r="6" spans="1:10" ht="36" customHeight="1" thickBot="1">
      <c r="A6" s="103">
        <v>1</v>
      </c>
      <c r="B6" s="48">
        <v>43563</v>
      </c>
      <c r="C6" s="53" t="s">
        <v>29</v>
      </c>
      <c r="D6" s="53" t="s">
        <v>30</v>
      </c>
      <c r="E6" s="53" t="s">
        <v>31</v>
      </c>
      <c r="F6" s="53">
        <v>6</v>
      </c>
      <c r="G6" s="104">
        <v>96000</v>
      </c>
      <c r="H6" s="49" t="s">
        <v>12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1" width="10.375" customWidth="1"/>
    <col min="2" max="2" width="12.875" customWidth="1"/>
    <col min="3" max="3" width="38" customWidth="1"/>
    <col min="4" max="4" width="36.7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6" t="s">
        <v>21</v>
      </c>
      <c r="B1" s="57"/>
      <c r="C1" s="57"/>
      <c r="D1" s="57"/>
      <c r="E1" s="57"/>
      <c r="F1" s="57"/>
      <c r="G1" s="57"/>
      <c r="H1" s="58"/>
    </row>
    <row r="2" spans="1:10" ht="17.25" thickBot="1">
      <c r="A2" s="41"/>
      <c r="B2" s="42"/>
      <c r="C2" s="42"/>
      <c r="D2" s="42"/>
      <c r="E2" s="42"/>
      <c r="F2" s="42"/>
      <c r="G2" s="42"/>
      <c r="H2" s="43"/>
    </row>
    <row r="3" spans="1:10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10" ht="20.100000000000001" customHeight="1" thickTop="1">
      <c r="A4" s="74" t="s">
        <v>0</v>
      </c>
      <c r="B4" s="75"/>
      <c r="C4" s="76"/>
      <c r="D4" s="75"/>
      <c r="E4" s="75"/>
      <c r="F4" s="77"/>
      <c r="G4" s="78">
        <f>SUM(G6:G30)</f>
        <v>0</v>
      </c>
      <c r="H4" s="3">
        <f>COUNTIF(H6:H30,"카드")</f>
        <v>0</v>
      </c>
    </row>
    <row r="5" spans="1:10" ht="20.100000000000001" customHeight="1">
      <c r="A5" s="80"/>
      <c r="B5" s="81"/>
      <c r="C5" s="82"/>
      <c r="D5" s="81"/>
      <c r="E5" s="81"/>
      <c r="F5" s="83"/>
      <c r="G5" s="84"/>
      <c r="H5" s="8">
        <f>COUNTIF(H6:H30, "현금")</f>
        <v>0</v>
      </c>
    </row>
    <row r="6" spans="1:10" s="9" customFormat="1" ht="36" customHeight="1" thickBot="1">
      <c r="A6" s="27"/>
      <c r="B6" s="48"/>
      <c r="C6" s="45" t="s">
        <v>9</v>
      </c>
      <c r="D6" s="29"/>
      <c r="E6" s="29"/>
      <c r="F6" s="29"/>
      <c r="G6" s="28"/>
      <c r="H6" s="44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6" sqref="D16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6" t="s">
        <v>22</v>
      </c>
      <c r="B1" s="57"/>
      <c r="C1" s="57"/>
      <c r="D1" s="57"/>
      <c r="E1" s="57"/>
      <c r="F1" s="57"/>
      <c r="G1" s="57"/>
      <c r="H1" s="58"/>
    </row>
    <row r="2" spans="1:10" ht="17.25" thickBot="1">
      <c r="A2" s="41"/>
      <c r="B2" s="42"/>
      <c r="C2" s="42"/>
      <c r="D2" s="42"/>
      <c r="E2" s="42"/>
      <c r="F2" s="42"/>
      <c r="G2" s="42"/>
      <c r="H2" s="43"/>
    </row>
    <row r="3" spans="1:10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10" ht="20.100000000000001" customHeight="1" thickTop="1">
      <c r="A4" s="74" t="s">
        <v>0</v>
      </c>
      <c r="B4" s="75"/>
      <c r="C4" s="76"/>
      <c r="D4" s="75"/>
      <c r="E4" s="75"/>
      <c r="F4" s="77"/>
      <c r="G4" s="78">
        <f>SUM(G6:G6)</f>
        <v>0</v>
      </c>
      <c r="H4" s="3">
        <f>COUNTIF(H6:H6,"카드")</f>
        <v>0</v>
      </c>
    </row>
    <row r="5" spans="1:10" ht="20.100000000000001" customHeight="1">
      <c r="A5" s="80"/>
      <c r="B5" s="81"/>
      <c r="C5" s="82"/>
      <c r="D5" s="81"/>
      <c r="E5" s="81"/>
      <c r="F5" s="83"/>
      <c r="G5" s="84"/>
      <c r="H5" s="8">
        <f>COUNTIF(H6:H6, "현금")</f>
        <v>0</v>
      </c>
    </row>
    <row r="6" spans="1:10" s="10" customFormat="1" ht="36" customHeight="1" thickBot="1">
      <c r="A6" s="35"/>
      <c r="B6" s="37"/>
      <c r="C6" s="45" t="s">
        <v>9</v>
      </c>
      <c r="D6" s="38"/>
      <c r="E6" s="39"/>
      <c r="F6" s="46"/>
      <c r="G6" s="11"/>
      <c r="H6" s="4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5" sqref="C15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8.87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23</v>
      </c>
      <c r="B1" s="57"/>
      <c r="C1" s="57"/>
      <c r="D1" s="57"/>
      <c r="E1" s="57"/>
      <c r="F1" s="57"/>
      <c r="G1" s="57"/>
      <c r="H1" s="58"/>
    </row>
    <row r="2" spans="1:8" ht="17.25" thickBot="1">
      <c r="A2" s="41"/>
      <c r="B2" s="42"/>
      <c r="C2" s="42"/>
      <c r="D2" s="42"/>
      <c r="E2" s="42"/>
      <c r="F2" s="42"/>
      <c r="G2" s="42"/>
      <c r="H2" s="43"/>
    </row>
    <row r="3" spans="1:8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10</v>
      </c>
      <c r="F3" s="33" t="s">
        <v>5</v>
      </c>
      <c r="G3" s="33" t="s">
        <v>1</v>
      </c>
      <c r="H3" s="34" t="s">
        <v>8</v>
      </c>
    </row>
    <row r="4" spans="1:8" ht="20.100000000000001" customHeight="1" thickTop="1">
      <c r="A4" s="85" t="s">
        <v>0</v>
      </c>
      <c r="B4" s="79"/>
      <c r="C4" s="87"/>
      <c r="D4" s="79"/>
      <c r="E4" s="79"/>
      <c r="F4" s="88"/>
      <c r="G4" s="90">
        <f>SUM(G6:G6)</f>
        <v>180000</v>
      </c>
      <c r="H4" s="3">
        <f>COUNTIF(H6:H6,"카드")</f>
        <v>1</v>
      </c>
    </row>
    <row r="5" spans="1:8" ht="20.100000000000001" customHeight="1">
      <c r="A5" s="86"/>
      <c r="B5" s="81"/>
      <c r="C5" s="82"/>
      <c r="D5" s="81"/>
      <c r="E5" s="81"/>
      <c r="F5" s="89"/>
      <c r="G5" s="84"/>
      <c r="H5" s="8">
        <f>COUNTIF(H6:H6, "현금")</f>
        <v>0</v>
      </c>
    </row>
    <row r="6" spans="1:8" s="12" customFormat="1" ht="36.75" customHeight="1" thickBot="1">
      <c r="A6" s="35">
        <v>1</v>
      </c>
      <c r="B6" s="37">
        <v>43581</v>
      </c>
      <c r="C6" s="51" t="s">
        <v>38</v>
      </c>
      <c r="D6" s="38" t="s">
        <v>39</v>
      </c>
      <c r="E6" s="39" t="s">
        <v>41</v>
      </c>
      <c r="F6" s="46">
        <v>6</v>
      </c>
      <c r="G6" s="11">
        <v>180000</v>
      </c>
      <c r="H6" s="108" t="s">
        <v>40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2019-05-31T01:22:47Z</cp:lastPrinted>
  <dcterms:created xsi:type="dcterms:W3CDTF">2014-04-16T01:14:12Z</dcterms:created>
  <dcterms:modified xsi:type="dcterms:W3CDTF">2019-05-31T01:22:58Z</dcterms:modified>
</cp:coreProperties>
</file>